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8" i="1" l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<sst xmlns="http://schemas.openxmlformats.org/spreadsheetml/2006/main" count="264" uniqueCount="148">
  <si>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</si>
  <si>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</si>
  <si>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</si>
  <si>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2 от 15.12.2014 предлагаем поставку Лакокрасочной продукции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</si>
  <si>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</si>
  <si>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</si>
  <si>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</si>
  <si>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</si>
  <si>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</si>
  <si>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</si>
  <si>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</si>
  <si>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</si>
  <si>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</si>
  <si>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</si>
  <si>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</si>
  <si>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</si>
  <si>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</si>
  <si>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</si>
  <si>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</si>
  <si>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</si>
  <si>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</si>
  <si>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</si>
  <si>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</si>
  <si>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</si>
  <si>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</si>
  <si>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</si>
  <si>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</si>
  <si>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</si>
  <si>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</si>
  <si>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</si>
  <si>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</si>
  <si>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</si>
  <si>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</si>
  <si>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</si>
  <si>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</si>
  <si>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</si>
  <si>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</si>
  <si>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</si>
  <si>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</si>
  <si>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</si>
  <si>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</si>
  <si>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</si>
  <si>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</si>
  <si>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</si>
  <si>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Кузбасслак</t>
  </si>
  <si>
    <t>кг</t>
  </si>
  <si>
    <t>Краска Виникор 85</t>
  </si>
  <si>
    <t>Грунт-эмаль по ржавчине ХВ-0278</t>
  </si>
  <si>
    <t>ТУ 2313-015-76163992-2007</t>
  </si>
  <si>
    <t>Грунт- эмаль ХВ по ржавчине 3 в  1 «Спецназ» АКП красно-коричневый</t>
  </si>
  <si>
    <t>Краска масляная МА-15 белая</t>
  </si>
  <si>
    <t>ГОСТ 10503-71</t>
  </si>
  <si>
    <t>Краска масляная МА-15 черная</t>
  </si>
  <si>
    <t>Краска масляная МА-15 серая</t>
  </si>
  <si>
    <t>Краска масляная МА-15 шаровая</t>
  </si>
  <si>
    <t>Краска масляная МА-15 красная</t>
  </si>
  <si>
    <t>Краска масляная МА-15 коричневая</t>
  </si>
  <si>
    <t>Краска масляная МА-15 бежевая</t>
  </si>
  <si>
    <t>Краска масляная МА-15 желтая</t>
  </si>
  <si>
    <t>Краска масляная МА-15 зеленая</t>
  </si>
  <si>
    <t>Краска масляная МА-15 голубая</t>
  </si>
  <si>
    <t>Краска масляная МА-22 черная</t>
  </si>
  <si>
    <t>Краска фасадная ВД	MINERAL CTRONG 2.7л желтая</t>
  </si>
  <si>
    <t>шт</t>
  </si>
  <si>
    <t>Краска фасадная ВД MINERAL STRONG LC 2.7 л черная</t>
  </si>
  <si>
    <t>Краска ОС-12-03 белая</t>
  </si>
  <si>
    <t>ТУ 84725-78</t>
  </si>
  <si>
    <t>Краска ВД-АК 224	супер белая</t>
  </si>
  <si>
    <t>ГОСТ 28196-89</t>
  </si>
  <si>
    <t>Краска ВД-АК-224 влагостойкая белая</t>
  </si>
  <si>
    <t>Краска ВД-АК-1180 для внутр.и наружных работ</t>
  </si>
  <si>
    <t>Краска фасадная ВД-АК-11 белая</t>
  </si>
  <si>
    <t>Краска в/д Интерьерная "Универсал"</t>
  </si>
  <si>
    <t>Краска в/д Интерьерная "Универсал" Текс</t>
  </si>
  <si>
    <t>Краска в/д Влагостойкая супербелая</t>
  </si>
  <si>
    <t>Краска латексная Kapral 32</t>
  </si>
  <si>
    <t>Праймер битумный ТЕХНОНИКОЛЬ №01   (16кг-20л)</t>
  </si>
  <si>
    <t>ГОСТ 26589-94</t>
  </si>
  <si>
    <t>Олифа оксоль</t>
  </si>
  <si>
    <t>ГОСТ 7931-76</t>
  </si>
  <si>
    <t>Колер паста Текс бежевая 0,1л</t>
  </si>
  <si>
    <t xml:space="preserve">ТУ 10-04-06-67-87 </t>
  </si>
  <si>
    <t>Колер коричневый №410 100мл</t>
  </si>
  <si>
    <t>Колер Кофейный Палитра 04 универсальный 0.1 л</t>
  </si>
  <si>
    <t>Эмаль ПФ-115 белая</t>
  </si>
  <si>
    <t>ГОСТ 6465-76</t>
  </si>
  <si>
    <t>Эмаль ПФ-115 белая Текс</t>
  </si>
  <si>
    <t>Эмаль ПФ-115 черная Текс</t>
  </si>
  <si>
    <t>Эмаль ПФ-115 св.серая</t>
  </si>
  <si>
    <t>Эмаль ПФ-115 шаровая</t>
  </si>
  <si>
    <t>Эмаль ПФ-115 красная</t>
  </si>
  <si>
    <t>Эмаль ПФ-115 красная Текс</t>
  </si>
  <si>
    <t>Эмаль ПФ-115 бежевая</t>
  </si>
  <si>
    <t>Эмаль ПФ-115 желтая</t>
  </si>
  <si>
    <t>Эмаль ПФ-115 желтая Текс</t>
  </si>
  <si>
    <t>Эмаль ПФ-115 зеленая Текс</t>
  </si>
  <si>
    <t>Эмаль ПФ-115 голубая</t>
  </si>
  <si>
    <t>Эмаль ПФ-115 синяя</t>
  </si>
  <si>
    <t>Эмаль ПФ-115 синяя Текс</t>
  </si>
  <si>
    <t>Эмаль ПФ-266 красно-коричневая</t>
  </si>
  <si>
    <t>Лак  ПФ 231 паркетный</t>
  </si>
  <si>
    <t>ГОСТ 5631-79</t>
  </si>
  <si>
    <t>Лак НЦ-218 глянцевый</t>
  </si>
  <si>
    <t>Растворитель 646</t>
  </si>
  <si>
    <t>литр</t>
  </si>
  <si>
    <t>ГОСТ 18188-72</t>
  </si>
  <si>
    <t>Растворитель Р-4</t>
  </si>
  <si>
    <t>Уайт-спирит</t>
  </si>
  <si>
    <t>Нефрас С4 150/200</t>
  </si>
  <si>
    <t>Грунт ГФ-021 коричневый</t>
  </si>
  <si>
    <t xml:space="preserve">ГОСТ 25129-82 </t>
  </si>
  <si>
    <t>Грунтовка Плитонит  Грунт-3 Упрочняющий 10л.</t>
  </si>
  <si>
    <t>ТУ 2316-013-32998388-2003</t>
  </si>
  <si>
    <t>Грунтовка пропиточная Универсал</t>
  </si>
  <si>
    <t>Грунтовка "TURY"	 бетон контакт"</t>
  </si>
  <si>
    <t>Грунтовка Ceresit СТ-10л</t>
  </si>
  <si>
    <t>Грунтовка по бетону ВД-АК-11</t>
  </si>
  <si>
    <t>Шпатлевка масляно-клеевая</t>
  </si>
  <si>
    <t xml:space="preserve">ГОСТ 7931-76 </t>
  </si>
  <si>
    <t>Антисептик ХМ-11</t>
  </si>
  <si>
    <t>ГОСТ 23787.8-80</t>
  </si>
  <si>
    <t>Антисептик консервирующий СЕНЕЖ   10кг</t>
  </si>
  <si>
    <t>Мастика кровельная BITUMAST 21,5л</t>
  </si>
  <si>
    <t>Герметик силиконовый прозрачный 310 мл.</t>
  </si>
  <si>
    <t>ГОСТ 30971-2002</t>
  </si>
  <si>
    <t>Герметик силиконовый нейтральный  черный Loctite 5900</t>
  </si>
  <si>
    <t>Герметик силиконовый Макkroflex NX108 290мл</t>
  </si>
  <si>
    <t>Жидкий ключ WD 40</t>
  </si>
  <si>
    <t>ГОСТ Р 51697_2000</t>
  </si>
  <si>
    <t>Клей Холодная сварка  двухкомпанентная 50гр</t>
  </si>
  <si>
    <t>ГОСТ 19992-80</t>
  </si>
  <si>
    <t>Клей Жидкие гвозди "Момент"</t>
  </si>
  <si>
    <t>Клей обойный QUELYD флизелиновый 300г</t>
  </si>
  <si>
    <t>Клей ПВА мебельный</t>
  </si>
  <si>
    <t>Герметик силиконовый высокотемперный  5399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</si>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</sst>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9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20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45</v>
      </c>
      <c r="D38" s="15">
        <v>10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50</v>
      </c>
      <c r="E39" s="20" t="s">
        <v>51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55</v>
      </c>
      <c r="E40" s="20" t="s">
        <v>51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45</v>
      </c>
      <c r="D41" s="15">
        <v>125</v>
      </c>
      <c r="E41" s="20" t="s">
        <v>51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30</v>
      </c>
      <c r="E42" s="20" t="s">
        <v>51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45</v>
      </c>
      <c r="D43" s="15">
        <v>55</v>
      </c>
      <c r="E43" s="20" t="s">
        <v>51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45</v>
      </c>
      <c r="D44" s="15">
        <v>60</v>
      </c>
      <c r="E44" s="20" t="s">
        <v>51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45</v>
      </c>
      <c r="D45" s="15">
        <v>20</v>
      </c>
      <c r="E45" s="20" t="s">
        <v>51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58</v>
      </c>
      <c r="C46" s="20" t="s">
        <v>45</v>
      </c>
      <c r="D46" s="15">
        <v>65</v>
      </c>
      <c r="E46" s="20" t="s">
        <v>51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70</v>
      </c>
      <c r="E47" s="20" t="s">
        <v>51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60</v>
      </c>
      <c r="C48" s="20" t="s">
        <v>45</v>
      </c>
      <c r="D48" s="15">
        <v>20</v>
      </c>
      <c r="E48" s="20" t="s">
        <v>51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61</v>
      </c>
      <c r="C49" s="20" t="s">
        <v>45</v>
      </c>
      <c r="D49" s="15">
        <v>20</v>
      </c>
      <c r="E49" s="20" t="s">
        <v>51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62</v>
      </c>
      <c r="C50" s="20" t="s">
        <v>63</v>
      </c>
      <c r="D50" s="15">
        <v>15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64</v>
      </c>
      <c r="C51" s="20" t="s">
        <v>63</v>
      </c>
      <c r="D51" s="15">
        <v>15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65</v>
      </c>
      <c r="C52" s="20" t="s">
        <v>45</v>
      </c>
      <c r="D52" s="15">
        <v>300</v>
      </c>
      <c r="E52" s="20" t="s">
        <v>66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67</v>
      </c>
      <c r="C53" s="20" t="s">
        <v>45</v>
      </c>
      <c r="D53" s="15">
        <v>80</v>
      </c>
      <c r="E53" s="20" t="s">
        <v>68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69</v>
      </c>
      <c r="C54" s="20" t="s">
        <v>45</v>
      </c>
      <c r="D54" s="15">
        <v>150</v>
      </c>
      <c r="E54" s="20" t="s">
        <v>68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70</v>
      </c>
      <c r="C55" s="20" t="s">
        <v>45</v>
      </c>
      <c r="D55" s="15">
        <v>150</v>
      </c>
      <c r="E55" s="20" t="s">
        <v>68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71</v>
      </c>
      <c r="C56" s="20" t="s">
        <v>45</v>
      </c>
      <c r="D56" s="15">
        <v>320</v>
      </c>
      <c r="E56" s="20" t="s">
        <v>68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72</v>
      </c>
      <c r="C57" s="20" t="s">
        <v>45</v>
      </c>
      <c r="D57" s="15">
        <v>100</v>
      </c>
      <c r="E57" s="20" t="s">
        <v>68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73</v>
      </c>
      <c r="C58" s="20" t="s">
        <v>45</v>
      </c>
      <c r="D58" s="15">
        <v>650</v>
      </c>
      <c r="E58" s="20" t="s">
        <v>68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74</v>
      </c>
      <c r="C59" s="20" t="s">
        <v>45</v>
      </c>
      <c r="D59" s="15">
        <v>100</v>
      </c>
      <c r="E59" s="20" t="s">
        <v>68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75</v>
      </c>
      <c r="C60" s="20" t="s">
        <v>45</v>
      </c>
      <c r="D60" s="15">
        <v>180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76</v>
      </c>
      <c r="C61" s="20" t="s">
        <v>63</v>
      </c>
      <c r="D61" s="15">
        <v>3</v>
      </c>
      <c r="E61" s="20" t="s">
        <v>77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78</v>
      </c>
      <c r="C62" s="20" t="s">
        <v>45</v>
      </c>
      <c r="D62" s="15">
        <v>40</v>
      </c>
      <c r="E62" s="20" t="s">
        <v>79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80</v>
      </c>
      <c r="C63" s="20" t="s">
        <v>63</v>
      </c>
      <c r="D63" s="15">
        <v>10</v>
      </c>
      <c r="E63" s="20" t="s">
        <v>81</v>
      </c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82</v>
      </c>
      <c r="C64" s="20" t="s">
        <v>63</v>
      </c>
      <c r="D64" s="15">
        <v>10</v>
      </c>
      <c r="E64" s="20" t="s">
        <v>81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83</v>
      </c>
      <c r="C65" s="20" t="s">
        <v>63</v>
      </c>
      <c r="D65" s="15">
        <v>10</v>
      </c>
      <c r="E65" s="20" t="s">
        <v>81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84</v>
      </c>
      <c r="C66" s="20" t="s">
        <v>45</v>
      </c>
      <c r="D66" s="15">
        <v>120</v>
      </c>
      <c r="E66" s="20" t="s">
        <v>85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86</v>
      </c>
      <c r="C67" s="20" t="s">
        <v>45</v>
      </c>
      <c r="D67" s="15">
        <v>80</v>
      </c>
      <c r="E67" s="20" t="s">
        <v>85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87</v>
      </c>
      <c r="C68" s="20" t="s">
        <v>45</v>
      </c>
      <c r="D68" s="15">
        <v>20</v>
      </c>
      <c r="E68" s="20" t="s">
        <v>85</v>
      </c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88</v>
      </c>
      <c r="C69" s="20" t="s">
        <v>45</v>
      </c>
      <c r="D69" s="15">
        <v>60</v>
      </c>
      <c r="E69" s="20" t="s">
        <v>85</v>
      </c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89</v>
      </c>
      <c r="C70" s="20" t="s">
        <v>45</v>
      </c>
      <c r="D70" s="15">
        <v>10</v>
      </c>
      <c r="E70" s="20" t="s">
        <v>85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90</v>
      </c>
      <c r="C71" s="20" t="s">
        <v>45</v>
      </c>
      <c r="D71" s="15">
        <v>120</v>
      </c>
      <c r="E71" s="20" t="s">
        <v>85</v>
      </c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91</v>
      </c>
      <c r="C72" s="20" t="s">
        <v>45</v>
      </c>
      <c r="D72" s="15">
        <v>10</v>
      </c>
      <c r="E72" s="20" t="s">
        <v>85</v>
      </c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92</v>
      </c>
      <c r="C73" s="20" t="s">
        <v>45</v>
      </c>
      <c r="D73" s="15">
        <v>100</v>
      </c>
      <c r="E73" s="20" t="s">
        <v>85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93</v>
      </c>
      <c r="C74" s="20" t="s">
        <v>45</v>
      </c>
      <c r="D74" s="15">
        <v>50</v>
      </c>
      <c r="E74" s="20" t="s">
        <v>85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94</v>
      </c>
      <c r="C75" s="20" t="s">
        <v>45</v>
      </c>
      <c r="D75" s="15">
        <v>10</v>
      </c>
      <c r="E75" s="20" t="s">
        <v>85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95</v>
      </c>
      <c r="C76" s="20" t="s">
        <v>45</v>
      </c>
      <c r="D76" s="15">
        <v>10</v>
      </c>
      <c r="E76" s="20" t="s">
        <v>85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96</v>
      </c>
      <c r="C77" s="20" t="s">
        <v>45</v>
      </c>
      <c r="D77" s="15">
        <v>50</v>
      </c>
      <c r="E77" s="20" t="s">
        <v>85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97</v>
      </c>
      <c r="C78" s="20" t="s">
        <v>45</v>
      </c>
      <c r="D78" s="15">
        <v>6</v>
      </c>
      <c r="E78" s="20" t="s">
        <v>85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98</v>
      </c>
      <c r="C79" s="20" t="s">
        <v>45</v>
      </c>
      <c r="D79" s="15">
        <v>10</v>
      </c>
      <c r="E79" s="20" t="s">
        <v>85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99</v>
      </c>
      <c r="C80" s="20" t="s">
        <v>45</v>
      </c>
      <c r="D80" s="15">
        <v>40</v>
      </c>
      <c r="E80" s="20" t="s">
        <v>85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100</v>
      </c>
      <c r="C81" s="20" t="s">
        <v>45</v>
      </c>
      <c r="D81" s="15">
        <v>5</v>
      </c>
      <c r="E81" s="20" t="s">
        <v>101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102</v>
      </c>
      <c r="C82" s="20" t="s">
        <v>45</v>
      </c>
      <c r="D82" s="15">
        <v>3</v>
      </c>
      <c r="E82" s="20" t="s">
        <v>101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103</v>
      </c>
      <c r="C83" s="20" t="s">
        <v>104</v>
      </c>
      <c r="D83" s="15">
        <v>70</v>
      </c>
      <c r="E83" s="20" t="s">
        <v>105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106</v>
      </c>
      <c r="C84" s="20" t="s">
        <v>104</v>
      </c>
      <c r="D84" s="15">
        <v>40</v>
      </c>
      <c r="E84" s="20" t="s">
        <v>105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107</v>
      </c>
      <c r="C85" s="20" t="s">
        <v>104</v>
      </c>
      <c r="D85" s="15">
        <v>120</v>
      </c>
      <c r="E85" s="20" t="s">
        <v>105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108</v>
      </c>
      <c r="C86" s="20" t="s">
        <v>104</v>
      </c>
      <c r="D86" s="15">
        <v>200</v>
      </c>
      <c r="E86" s="20" t="s">
        <v>105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109</v>
      </c>
      <c r="C87" s="20" t="s">
        <v>45</v>
      </c>
      <c r="D87" s="15">
        <v>30</v>
      </c>
      <c r="E87" s="20" t="s">
        <v>110</v>
      </c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111</v>
      </c>
      <c r="C88" s="20" t="s">
        <v>63</v>
      </c>
      <c r="D88" s="15">
        <v>2</v>
      </c>
      <c r="E88" s="20" t="s">
        <v>112</v>
      </c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113</v>
      </c>
      <c r="C89" s="20" t="s">
        <v>45</v>
      </c>
      <c r="D89" s="15">
        <v>30</v>
      </c>
      <c r="E89" s="20" t="s">
        <v>112</v>
      </c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114</v>
      </c>
      <c r="C90" s="20" t="s">
        <v>45</v>
      </c>
      <c r="D90" s="15">
        <v>20</v>
      </c>
      <c r="E90" s="20" t="s">
        <v>112</v>
      </c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115</v>
      </c>
      <c r="C91" s="20" t="s">
        <v>104</v>
      </c>
      <c r="D91" s="15">
        <v>104</v>
      </c>
      <c r="E91" s="20" t="s">
        <v>112</v>
      </c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116</v>
      </c>
      <c r="C92" s="20" t="s">
        <v>45</v>
      </c>
      <c r="D92" s="15">
        <v>60</v>
      </c>
      <c r="E92" s="20" t="s">
        <v>112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117</v>
      </c>
      <c r="C93" s="20" t="s">
        <v>45</v>
      </c>
      <c r="D93" s="15">
        <v>110</v>
      </c>
      <c r="E93" s="20" t="s">
        <v>118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119</v>
      </c>
      <c r="C94" s="20" t="s">
        <v>104</v>
      </c>
      <c r="D94" s="15">
        <v>65</v>
      </c>
      <c r="E94" s="20" t="s">
        <v>120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121</v>
      </c>
      <c r="C95" s="20" t="s">
        <v>63</v>
      </c>
      <c r="D95" s="15">
        <v>4</v>
      </c>
      <c r="E95" s="20" t="s">
        <v>120</v>
      </c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122</v>
      </c>
      <c r="C96" s="20" t="s">
        <v>63</v>
      </c>
      <c r="D96" s="15">
        <v>13</v>
      </c>
      <c r="E96" s="20" t="s">
        <v>77</v>
      </c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123</v>
      </c>
      <c r="C97" s="20" t="s">
        <v>63</v>
      </c>
      <c r="D97" s="15">
        <v>12</v>
      </c>
      <c r="E97" s="20" t="s">
        <v>124</v>
      </c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125</v>
      </c>
      <c r="C98" s="20" t="s">
        <v>63</v>
      </c>
      <c r="D98" s="15">
        <v>10</v>
      </c>
      <c r="E98" s="20" t="s">
        <v>124</v>
      </c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126</v>
      </c>
      <c r="C99" s="20" t="s">
        <v>63</v>
      </c>
      <c r="D99" s="15">
        <v>10</v>
      </c>
      <c r="E99" s="20" t="s">
        <v>124</v>
      </c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127</v>
      </c>
      <c r="C100" s="20" t="s">
        <v>63</v>
      </c>
      <c r="D100" s="15">
        <v>110</v>
      </c>
      <c r="E100" s="20" t="s">
        <v>128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129</v>
      </c>
      <c r="C101" s="20" t="s">
        <v>63</v>
      </c>
      <c r="D101" s="15">
        <v>3</v>
      </c>
      <c r="E101" s="20" t="s">
        <v>130</v>
      </c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131</v>
      </c>
      <c r="C102" s="20" t="s">
        <v>63</v>
      </c>
      <c r="D102" s="15">
        <v>18</v>
      </c>
      <c r="E102" s="20" t="s">
        <v>130</v>
      </c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132</v>
      </c>
      <c r="C103" s="20" t="s">
        <v>63</v>
      </c>
      <c r="D103" s="15">
        <v>10</v>
      </c>
      <c r="E103" s="20" t="s">
        <v>130</v>
      </c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133</v>
      </c>
      <c r="C104" s="20" t="s">
        <v>45</v>
      </c>
      <c r="D104" s="15">
        <v>20</v>
      </c>
      <c r="E104" s="20" t="s">
        <v>130</v>
      </c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134</v>
      </c>
      <c r="C105" s="20" t="s">
        <v>63</v>
      </c>
      <c r="D105" s="15">
        <v>30</v>
      </c>
      <c r="E105" s="20"/>
      <c r="F105" s="20"/>
      <c r="G105" s="25">
        <v>0</v>
      </c>
      <c r="H105" s="48">
        <f>ROUND(D105*ROUND(G105,2),2)</f>
        <v>0</v>
      </c>
    </row>
    <row r="106" spans="1:8" x14ac:dyDescent="0.25">
      <c r="A106" s="56"/>
      <c r="B106" s="5" t="s">
        <v>135</v>
      </c>
      <c r="C106" s="26"/>
      <c r="D106" s="6" t="s">
        <v>136</v>
      </c>
      <c r="E106" s="26"/>
      <c r="F106" s="26"/>
      <c r="G106" s="26"/>
      <c r="H106" s="49">
        <f>SUM(H34:H105)</f>
        <v>0</v>
      </c>
    </row>
    <row r="107" spans="1:8" x14ac:dyDescent="0.25">
      <c r="A107" s="56"/>
      <c r="B107" s="5" t="s">
        <v>137</v>
      </c>
      <c r="C107" s="26"/>
      <c r="D107" s="26"/>
      <c r="E107" s="26"/>
      <c r="F107" s="26"/>
      <c r="G107" s="26"/>
      <c r="H107" s="49">
        <f>H106*0.18</f>
        <v>0</v>
      </c>
    </row>
    <row r="108" spans="1:8" ht="15.75" thickBot="1" x14ac:dyDescent="0.3">
      <c r="A108" s="57"/>
      <c r="B108" s="33" t="s">
        <v>138</v>
      </c>
      <c r="C108" s="32"/>
      <c r="D108" s="32"/>
      <c r="E108" s="32"/>
      <c r="F108" s="32"/>
      <c r="G108" s="32"/>
      <c r="H108" s="50">
        <f>SUM(H106:H107)</f>
        <v>0</v>
      </c>
    </row>
    <row r="109" spans="1:8" ht="39.950000000000003" customHeight="1" x14ac:dyDescent="0.25">
      <c r="B109" s="27" t="s">
        <v>139</v>
      </c>
      <c r="C109" s="28"/>
      <c r="D109" s="28"/>
      <c r="E109" s="28"/>
      <c r="F109" s="28"/>
      <c r="G109" s="28"/>
      <c r="H109" s="28"/>
    </row>
    <row r="110" spans="1:8" ht="20.100000000000001" customHeight="1" x14ac:dyDescent="0.25">
      <c r="B110" s="29" t="s">
        <v>140</v>
      </c>
      <c r="C110" s="4"/>
      <c r="D110" s="4"/>
      <c r="E110" s="4"/>
      <c r="F110" s="4"/>
      <c r="G110" s="4"/>
      <c r="H110" s="4"/>
    </row>
    <row r="111" spans="1:8" x14ac:dyDescent="0.25">
      <c r="B111" s="3" t="s">
        <v>141</v>
      </c>
      <c r="C111" s="2"/>
      <c r="D111" s="2"/>
      <c r="E111" s="2"/>
      <c r="F111" s="2"/>
      <c r="G111" s="2"/>
      <c r="H111" s="2"/>
    </row>
    <row r="112" spans="1:8" x14ac:dyDescent="0.25">
      <c r="B112" s="1" t="s">
        <v>142</v>
      </c>
      <c r="C112" s="2"/>
      <c r="D112" s="2"/>
      <c r="E112" s="2"/>
      <c r="F112" s="2"/>
      <c r="G112" s="2"/>
      <c r="H112" s="2"/>
    </row>
    <row r="113" spans="2:8" x14ac:dyDescent="0.25">
      <c r="B113" s="1" t="s">
        <v>143</v>
      </c>
      <c r="C113" s="2"/>
      <c r="D113" s="2"/>
      <c r="E113" s="2"/>
      <c r="F113" s="2"/>
      <c r="G113" s="2"/>
      <c r="H113" s="2"/>
    </row>
    <row r="115" spans="2:8" s="9" customFormat="1" x14ac:dyDescent="0.25">
      <c r="B115" s="30" t="s">
        <v>144</v>
      </c>
      <c r="D115" s="30" t="s">
        <v>145</v>
      </c>
      <c r="H115" s="30" t="s">
        <v>146</v>
      </c>
    </row>
    <row r="117" spans="2:8" x14ac:dyDescent="0.25">
      <c r="B117" s="31" t="s">
        <v>147</v>
      </c>
    </row>
  </sheetData>
  <mergeCells count="65">
    <mergeCell ref="B111:H111"/>
    <mergeCell ref="B112:H112"/>
    <mergeCell ref="B113:H113"/>
    <mergeCell ref="C32:E32"/>
    <mergeCell ref="F32:H32"/>
    <mergeCell ref="C33:E33"/>
    <mergeCell ref="F33:H33"/>
    <mergeCell ref="B109:H109"/>
    <mergeCell ref="B110:H11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2014-12-15T14:01:39Z</dcterms:created>
  <dcterms:modified xsi:type="dcterms:W3CDTF">2014-12-15T14:03:19Z</dcterms:modified>
</cp:coreProperties>
</file>